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175"/>
  </bookViews>
  <sheets>
    <sheet name="Бюджетные инвестиции 2022" sheetId="2" r:id="rId1"/>
  </sheets>
  <definedNames>
    <definedName name="_xlnm.Print_Titles" localSheetId="0">'Бюджетные инвестиции 2022'!$3:$6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2" l="1"/>
  <c r="B34" i="2" s="1"/>
  <c r="B26" i="2"/>
  <c r="B7" i="2"/>
  <c r="B18" i="2"/>
  <c r="C29" i="2" l="1"/>
  <c r="D29" i="2"/>
  <c r="F29" i="2"/>
  <c r="G29" i="2"/>
  <c r="C26" i="2" l="1"/>
  <c r="D26" i="2"/>
  <c r="F26" i="2"/>
  <c r="G26" i="2"/>
  <c r="E28" i="2"/>
  <c r="B28" i="2"/>
  <c r="C18" i="2"/>
  <c r="D18" i="2"/>
  <c r="F18" i="2"/>
  <c r="G18" i="2"/>
  <c r="E21" i="2"/>
  <c r="B21" i="2"/>
  <c r="E33" i="2"/>
  <c r="B33" i="2"/>
  <c r="C24" i="2"/>
  <c r="D24" i="2"/>
  <c r="F24" i="2"/>
  <c r="G24" i="2"/>
  <c r="E23" i="2"/>
  <c r="B23" i="2"/>
  <c r="E22" i="2"/>
  <c r="B22" i="2"/>
  <c r="E32" i="2"/>
  <c r="B32" i="2"/>
  <c r="E20" i="2"/>
  <c r="B20" i="2"/>
  <c r="B19" i="2"/>
  <c r="E19" i="2"/>
  <c r="E18" i="2" l="1"/>
  <c r="E31" i="2"/>
  <c r="B31" i="2"/>
  <c r="E30" i="2"/>
  <c r="B30" i="2"/>
  <c r="E25" i="2"/>
  <c r="E24" i="2" s="1"/>
  <c r="B25" i="2"/>
  <c r="B24" i="2" s="1"/>
  <c r="E27" i="2"/>
  <c r="E26" i="2" s="1"/>
  <c r="B27" i="2"/>
  <c r="E17" i="2"/>
  <c r="B17" i="2"/>
  <c r="E16" i="2"/>
  <c r="B16" i="2"/>
  <c r="E15" i="2"/>
  <c r="B15" i="2"/>
  <c r="E14" i="2"/>
  <c r="B14" i="2"/>
  <c r="E13" i="2"/>
  <c r="B13" i="2"/>
  <c r="E12" i="2"/>
  <c r="B12" i="2"/>
  <c r="E11" i="2"/>
  <c r="B11" i="2"/>
  <c r="E10" i="2"/>
  <c r="B10" i="2"/>
  <c r="E9" i="2"/>
  <c r="B9" i="2"/>
  <c r="E8" i="2"/>
  <c r="B8" i="2"/>
  <c r="G7" i="2"/>
  <c r="G34" i="2" s="1"/>
  <c r="F7" i="2"/>
  <c r="F34" i="2" s="1"/>
  <c r="D7" i="2"/>
  <c r="D34" i="2" s="1"/>
  <c r="C7" i="2"/>
  <c r="C34" i="2" s="1"/>
  <c r="E29" i="2" l="1"/>
  <c r="E7" i="2"/>
  <c r="E34" i="2" l="1"/>
</calcChain>
</file>

<file path=xl/sharedStrings.xml><?xml version="1.0" encoding="utf-8"?>
<sst xmlns="http://schemas.openxmlformats.org/spreadsheetml/2006/main" count="40" uniqueCount="37">
  <si>
    <t>Всего</t>
  </si>
  <si>
    <t>в том числе:</t>
  </si>
  <si>
    <r>
      <t>Всего</t>
    </r>
    <r>
      <rPr>
        <sz val="11"/>
        <color rgb="FF000000"/>
        <rFont val="Times New Roman"/>
        <family val="1"/>
        <charset val="204"/>
      </rPr>
      <t> </t>
    </r>
  </si>
  <si>
    <t>средства бюджетов других уровней</t>
  </si>
  <si>
    <t>средства бюджета города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</si>
  <si>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</si>
  <si>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</si>
  <si>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</si>
  <si>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</si>
  <si>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>ВСЕГО</t>
  </si>
  <si>
    <t>Уточненные плановые назначения, 
тыс. рублей</t>
  </si>
  <si>
    <t>Улица Московкина от улицы Героев Самотлора до улицы Салманова г. Нижневартовска</t>
  </si>
  <si>
    <t>Установка противопожарных емкостей на территории СОТ "Авиатор-3"</t>
  </si>
  <si>
    <t>Восточный планировочный район (IV очередь строительства) города Нижневартовска. Инженерное обеспечение кварталов №31А, 32</t>
  </si>
  <si>
    <t>Детский технопарк "Кванториум" в квартале 21 Восточного планировочного района города Нижневартовска</t>
  </si>
  <si>
    <t>Реконструкция крытого тренировочного хоккейного корта г. Нижневартовска</t>
  </si>
  <si>
    <t>Город Нижневартовск. Улица Северная от улицы Интернациональной до улицы Первопоселенцев. Улица Героев Самотлора от улицы №21 до улицы Северной</t>
  </si>
  <si>
    <t>Детский сад на 320 мест в квартале 21 (стр. №6) г. Нижневартовска</t>
  </si>
  <si>
    <t>Реконструкция спортивного сооружения Ролледром</t>
  </si>
  <si>
    <t>Улица Г.И. Пикмана от улицы Мусы Джалиля до улицы Чапаева г. Нижневартовска</t>
  </si>
  <si>
    <t>Наименование объекта капитального строительства</t>
  </si>
  <si>
    <t>Исполнено, 
тыс. рублей</t>
  </si>
  <si>
    <t>Улица Нововартовская от улицы Героев  Самотлора до улицы Летней г. Нижневартовска</t>
  </si>
  <si>
    <t>Реконструкция автомобильной дороги от улицы Рабочей до СОПК "Ремонтник-87" (Мост №1) г. Нижневартовска</t>
  </si>
  <si>
    <t>Проезд Надежды Георгиевны Лунгу</t>
  </si>
  <si>
    <t>Городское кладбище. Расширение</t>
  </si>
  <si>
    <t>Восточный планировочный район (V очередь строительства) города Нижневартовска. Инженерное обеспечение кварталов №40-42</t>
  </si>
  <si>
    <t>Проезд Восточный от улицы Героев Самотлора до улицы Первопоселенцев</t>
  </si>
  <si>
    <t>Улица Героев Самотлора от улицы Северной до улицы Тимошкова города Нижневартовск</t>
  </si>
  <si>
    <t>Улица Первопоселенцев от улицы Северной до улицы Нововартовской г. Нижневартовска</t>
  </si>
  <si>
    <t>ОХРАНА ОКРУЖАЮЩЕЙ СРЕДЫ</t>
  </si>
  <si>
    <t>Муниципальный питомник растений в городе Нижневартовске</t>
  </si>
  <si>
    <t>Центр лыжного спорта со специализированным биатлонным стрельбищем в городе Нижневартовске</t>
  </si>
  <si>
    <t>Расширение сооружений очистки поверхностной воды г. Нижневартовска до производительности 143 тыс.м3/сутки и реконструкция существующих сооружений производительностью до 93 тыс.м3/сутки. ВОС-II</t>
  </si>
  <si>
    <t>Спортивный комплекс "Центр боевых искусств"</t>
  </si>
  <si>
    <t>Тротуар по ул. 2П-2 от проезда к пос. Солнечный до ул. 60 лет Октября и тротуар по ул. 60 лет Октября от ул. 2П-2 до ул. Кузоваткина г. Нижневартовска</t>
  </si>
  <si>
    <t>Информация об осуществлении бюджетных инвестиций в объекты капитального строительства
 за 2022 год с разбивкой по объектам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</si>
</sst>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22" workbookViewId="0">
      <selection activeCell="J28" sqref="J28"/>
    </sheetView>
  </sheetViews>
  <sheetFormatPr defaultRowHeight="15" x14ac:dyDescent="0.25"/>
  <cols>
    <col min="1" max="1" width="51" customWidth="1"/>
    <col min="2" max="2" width="15" customWidth="1"/>
    <col min="3" max="3" width="16" customWidth="1"/>
    <col min="4" max="4" width="14.5703125" customWidth="1"/>
    <col min="5" max="5" width="14.85546875" customWidth="1"/>
    <col min="6" max="6" width="16.7109375" customWidth="1"/>
    <col min="7" max="7" width="14.85546875" customWidth="1"/>
  </cols>
  <sheetData>
    <row r="1" spans="1:7" ht="42" customHeight="1" x14ac:dyDescent="0.25">
      <c r="A1" s="12" t="s">
        <v>36</v>
      </c>
      <c r="B1" s="12"/>
      <c r="C1" s="12"/>
      <c r="D1" s="12"/>
      <c r="E1" s="12"/>
      <c r="F1" s="12"/>
      <c r="G1" s="12"/>
    </row>
    <row r="3" spans="1:7" ht="38.25" customHeight="1" x14ac:dyDescent="0.25">
      <c r="A3" s="13" t="s">
        <v>20</v>
      </c>
      <c r="B3" s="13" t="s">
        <v>10</v>
      </c>
      <c r="C3" s="13"/>
      <c r="D3" s="13"/>
      <c r="E3" s="13" t="s">
        <v>21</v>
      </c>
      <c r="F3" s="13"/>
      <c r="G3" s="13"/>
    </row>
    <row r="4" spans="1:7" ht="19.5" customHeight="1" x14ac:dyDescent="0.25">
      <c r="A4" s="13"/>
      <c r="B4" s="13" t="s">
        <v>0</v>
      </c>
      <c r="C4" s="13" t="s">
        <v>1</v>
      </c>
      <c r="D4" s="13"/>
      <c r="E4" s="13" t="s">
        <v>2</v>
      </c>
      <c r="F4" s="13" t="s">
        <v>1</v>
      </c>
      <c r="G4" s="13"/>
    </row>
    <row r="5" spans="1:7" ht="52.5" customHeight="1" x14ac:dyDescent="0.25">
      <c r="A5" s="13"/>
      <c r="B5" s="13"/>
      <c r="C5" s="4" t="s">
        <v>3</v>
      </c>
      <c r="D5" s="4" t="s">
        <v>4</v>
      </c>
      <c r="E5" s="13"/>
      <c r="F5" s="4" t="s">
        <v>3</v>
      </c>
      <c r="G5" s="4" t="s">
        <v>4</v>
      </c>
    </row>
    <row r="6" spans="1:7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</row>
    <row r="7" spans="1:7" ht="15.75" x14ac:dyDescent="0.25">
      <c r="A7" s="2" t="s">
        <v>5</v>
      </c>
      <c r="B7" s="3">
        <f>SUM(B8:B17)</f>
        <v>871789.32000000007</v>
      </c>
      <c r="C7" s="3">
        <f t="shared" ref="C7:G7" si="0">SUM(C8:C17)</f>
        <v>500698</v>
      </c>
      <c r="D7" s="3">
        <f t="shared" si="0"/>
        <v>371091.32000000007</v>
      </c>
      <c r="E7" s="3">
        <f t="shared" si="0"/>
        <v>862727.05</v>
      </c>
      <c r="F7" s="3">
        <f t="shared" si="0"/>
        <v>500697.33999999997</v>
      </c>
      <c r="G7" s="3">
        <f t="shared" si="0"/>
        <v>362029.71</v>
      </c>
    </row>
    <row r="8" spans="1:7" ht="31.5" x14ac:dyDescent="0.25">
      <c r="A8" s="6" t="s">
        <v>27</v>
      </c>
      <c r="B8" s="7">
        <f>C8+D8</f>
        <v>44298.69</v>
      </c>
      <c r="C8" s="7">
        <v>0</v>
      </c>
      <c r="D8" s="7">
        <v>44298.69</v>
      </c>
      <c r="E8" s="7">
        <f>F8+G8</f>
        <v>44298.69</v>
      </c>
      <c r="F8" s="7">
        <v>0</v>
      </c>
      <c r="G8" s="7">
        <v>44298.69</v>
      </c>
    </row>
    <row r="9" spans="1:7" ht="39.75" customHeight="1" x14ac:dyDescent="0.25">
      <c r="A9" s="6" t="s">
        <v>19</v>
      </c>
      <c r="B9" s="7">
        <f t="shared" ref="B9:B17" si="1">C9+D9</f>
        <v>76771.850000000006</v>
      </c>
      <c r="C9" s="7">
        <v>0</v>
      </c>
      <c r="D9" s="7">
        <v>76771.850000000006</v>
      </c>
      <c r="E9" s="7">
        <f t="shared" ref="E9:E17" si="2">F9+G9</f>
        <v>76771.83</v>
      </c>
      <c r="F9" s="7">
        <v>0</v>
      </c>
      <c r="G9" s="7">
        <v>76771.83</v>
      </c>
    </row>
    <row r="10" spans="1:7" ht="36.75" customHeight="1" x14ac:dyDescent="0.25">
      <c r="A10" s="6" t="s">
        <v>22</v>
      </c>
      <c r="B10" s="7">
        <f t="shared" si="1"/>
        <v>262527.07</v>
      </c>
      <c r="C10" s="7">
        <v>248610.4</v>
      </c>
      <c r="D10" s="7">
        <v>13916.67</v>
      </c>
      <c r="E10" s="7">
        <f t="shared" si="2"/>
        <v>262526.33</v>
      </c>
      <c r="F10" s="7">
        <v>248609.74</v>
      </c>
      <c r="G10" s="7">
        <v>13916.59</v>
      </c>
    </row>
    <row r="11" spans="1:7" ht="47.25" x14ac:dyDescent="0.25">
      <c r="A11" s="6" t="s">
        <v>23</v>
      </c>
      <c r="B11" s="7">
        <f t="shared" si="1"/>
        <v>1040.6199999999999</v>
      </c>
      <c r="C11" s="7">
        <v>0</v>
      </c>
      <c r="D11" s="7">
        <v>1040.6199999999999</v>
      </c>
      <c r="E11" s="7">
        <f t="shared" si="2"/>
        <v>220</v>
      </c>
      <c r="F11" s="7">
        <v>0</v>
      </c>
      <c r="G11" s="7">
        <v>220</v>
      </c>
    </row>
    <row r="12" spans="1:7" ht="63" x14ac:dyDescent="0.25">
      <c r="A12" s="6" t="s">
        <v>16</v>
      </c>
      <c r="B12" s="7">
        <f t="shared" si="1"/>
        <v>134130.52000000002</v>
      </c>
      <c r="C12" s="7">
        <v>118043.6</v>
      </c>
      <c r="D12" s="7">
        <v>16086.92</v>
      </c>
      <c r="E12" s="7">
        <f t="shared" si="2"/>
        <v>134128.14000000001</v>
      </c>
      <c r="F12" s="7">
        <v>118043.6</v>
      </c>
      <c r="G12" s="7">
        <v>16084.54</v>
      </c>
    </row>
    <row r="13" spans="1:7" ht="63" x14ac:dyDescent="0.25">
      <c r="A13" s="6" t="s">
        <v>35</v>
      </c>
      <c r="B13" s="7">
        <f t="shared" si="1"/>
        <v>1600.66</v>
      </c>
      <c r="C13" s="7">
        <v>0</v>
      </c>
      <c r="D13" s="7">
        <v>1600.66</v>
      </c>
      <c r="E13" s="7">
        <f t="shared" si="2"/>
        <v>0</v>
      </c>
      <c r="F13" s="7">
        <v>0</v>
      </c>
      <c r="G13" s="7">
        <v>0</v>
      </c>
    </row>
    <row r="14" spans="1:7" ht="20.25" customHeight="1" x14ac:dyDescent="0.25">
      <c r="A14" s="6" t="s">
        <v>24</v>
      </c>
      <c r="B14" s="7">
        <f t="shared" si="1"/>
        <v>177051.38</v>
      </c>
      <c r="C14" s="7">
        <v>0</v>
      </c>
      <c r="D14" s="7">
        <v>177051.38</v>
      </c>
      <c r="E14" s="7">
        <f t="shared" si="2"/>
        <v>177051.37</v>
      </c>
      <c r="F14" s="7">
        <v>0</v>
      </c>
      <c r="G14" s="7">
        <v>177051.37</v>
      </c>
    </row>
    <row r="15" spans="1:7" ht="39" customHeight="1" x14ac:dyDescent="0.25">
      <c r="A15" s="6" t="s">
        <v>11</v>
      </c>
      <c r="B15" s="7">
        <f t="shared" si="1"/>
        <v>17569.11</v>
      </c>
      <c r="C15" s="7">
        <v>0</v>
      </c>
      <c r="D15" s="7">
        <v>17569.11</v>
      </c>
      <c r="E15" s="7">
        <f t="shared" si="2"/>
        <v>17569.11</v>
      </c>
      <c r="F15" s="7">
        <v>0</v>
      </c>
      <c r="G15" s="7">
        <v>17569.11</v>
      </c>
    </row>
    <row r="16" spans="1:7" ht="38.25" customHeight="1" x14ac:dyDescent="0.25">
      <c r="A16" s="6" t="s">
        <v>28</v>
      </c>
      <c r="B16" s="7">
        <f t="shared" si="1"/>
        <v>6576.4</v>
      </c>
      <c r="C16" s="7">
        <v>0</v>
      </c>
      <c r="D16" s="7">
        <v>6576.4</v>
      </c>
      <c r="E16" s="7">
        <f t="shared" si="2"/>
        <v>0</v>
      </c>
      <c r="F16" s="7">
        <v>0</v>
      </c>
      <c r="G16" s="7">
        <v>0</v>
      </c>
    </row>
    <row r="17" spans="1:7" ht="39.75" customHeight="1" x14ac:dyDescent="0.25">
      <c r="A17" s="6" t="s">
        <v>29</v>
      </c>
      <c r="B17" s="7">
        <f t="shared" si="1"/>
        <v>150223.01999999999</v>
      </c>
      <c r="C17" s="7">
        <v>134044</v>
      </c>
      <c r="D17" s="7">
        <v>16179.02</v>
      </c>
      <c r="E17" s="7">
        <f t="shared" si="2"/>
        <v>150161.57999999999</v>
      </c>
      <c r="F17" s="7">
        <v>134044</v>
      </c>
      <c r="G17" s="7">
        <v>16117.58</v>
      </c>
    </row>
    <row r="18" spans="1:7" ht="24.75" customHeight="1" x14ac:dyDescent="0.25">
      <c r="A18" s="8" t="s">
        <v>6</v>
      </c>
      <c r="B18" s="9">
        <f>B19+B20+B22+B23+B21</f>
        <v>81177.609999999986</v>
      </c>
      <c r="C18" s="9">
        <f t="shared" ref="C18:G18" si="3">C19+C20+C22+C23+C21</f>
        <v>0</v>
      </c>
      <c r="D18" s="9">
        <f t="shared" si="3"/>
        <v>81177.609999999986</v>
      </c>
      <c r="E18" s="9">
        <f t="shared" si="3"/>
        <v>81177.58</v>
      </c>
      <c r="F18" s="9">
        <f t="shared" si="3"/>
        <v>0</v>
      </c>
      <c r="G18" s="9">
        <f t="shared" si="3"/>
        <v>81177.58</v>
      </c>
    </row>
    <row r="19" spans="1:7" ht="31.5" x14ac:dyDescent="0.25">
      <c r="A19" s="6" t="s">
        <v>12</v>
      </c>
      <c r="B19" s="7">
        <f>C19+D19</f>
        <v>3003.45</v>
      </c>
      <c r="C19" s="7">
        <v>0</v>
      </c>
      <c r="D19" s="7">
        <v>3003.45</v>
      </c>
      <c r="E19" s="7">
        <f>F19+G19</f>
        <v>3003.44</v>
      </c>
      <c r="F19" s="7">
        <v>0</v>
      </c>
      <c r="G19" s="7">
        <v>3003.44</v>
      </c>
    </row>
    <row r="20" spans="1:7" ht="56.25" customHeight="1" x14ac:dyDescent="0.25">
      <c r="A20" s="6" t="s">
        <v>13</v>
      </c>
      <c r="B20" s="7">
        <f>C20+D20</f>
        <v>4338.8100000000004</v>
      </c>
      <c r="C20" s="7">
        <v>0</v>
      </c>
      <c r="D20" s="7">
        <v>4338.8100000000004</v>
      </c>
      <c r="E20" s="7">
        <f>F20+G20</f>
        <v>4338.8</v>
      </c>
      <c r="F20" s="7">
        <v>0</v>
      </c>
      <c r="G20" s="7">
        <v>4338.8</v>
      </c>
    </row>
    <row r="21" spans="1:7" ht="53.25" customHeight="1" x14ac:dyDescent="0.25">
      <c r="A21" s="6" t="s">
        <v>26</v>
      </c>
      <c r="B21" s="7">
        <f>C21+D21</f>
        <v>6031.98</v>
      </c>
      <c r="C21" s="7">
        <v>0</v>
      </c>
      <c r="D21" s="7">
        <v>6031.98</v>
      </c>
      <c r="E21" s="7">
        <f>F21+G21</f>
        <v>6031.98</v>
      </c>
      <c r="F21" s="7">
        <v>0</v>
      </c>
      <c r="G21" s="7">
        <v>6031.98</v>
      </c>
    </row>
    <row r="22" spans="1:7" ht="81" customHeight="1" x14ac:dyDescent="0.25">
      <c r="A22" s="6" t="s">
        <v>33</v>
      </c>
      <c r="B22" s="7">
        <f>C22+D22</f>
        <v>215</v>
      </c>
      <c r="C22" s="7">
        <v>0</v>
      </c>
      <c r="D22" s="7">
        <v>215</v>
      </c>
      <c r="E22" s="7">
        <f>F22+G22</f>
        <v>215</v>
      </c>
      <c r="F22" s="7">
        <v>0</v>
      </c>
      <c r="G22" s="7">
        <v>215</v>
      </c>
    </row>
    <row r="23" spans="1:7" ht="15.75" x14ac:dyDescent="0.25">
      <c r="A23" s="6" t="s">
        <v>25</v>
      </c>
      <c r="B23" s="7">
        <f>C23+D23</f>
        <v>67588.37</v>
      </c>
      <c r="C23" s="7">
        <v>0</v>
      </c>
      <c r="D23" s="7">
        <v>67588.37</v>
      </c>
      <c r="E23" s="7">
        <f>F23+G23</f>
        <v>67588.36</v>
      </c>
      <c r="F23" s="7">
        <v>0</v>
      </c>
      <c r="G23" s="7">
        <v>67588.36</v>
      </c>
    </row>
    <row r="24" spans="1:7" ht="21" customHeight="1" x14ac:dyDescent="0.25">
      <c r="A24" s="8" t="s">
        <v>30</v>
      </c>
      <c r="B24" s="9">
        <f>B25</f>
        <v>3807.23</v>
      </c>
      <c r="C24" s="9">
        <f t="shared" ref="C24:G24" si="4">C25</f>
        <v>0</v>
      </c>
      <c r="D24" s="9">
        <f t="shared" si="4"/>
        <v>3807.23</v>
      </c>
      <c r="E24" s="9">
        <f t="shared" si="4"/>
        <v>3807.14</v>
      </c>
      <c r="F24" s="9">
        <f t="shared" si="4"/>
        <v>0</v>
      </c>
      <c r="G24" s="9">
        <f t="shared" si="4"/>
        <v>3807.14</v>
      </c>
    </row>
    <row r="25" spans="1:7" ht="31.5" x14ac:dyDescent="0.25">
      <c r="A25" s="6" t="s">
        <v>31</v>
      </c>
      <c r="B25" s="7">
        <f>C25+D25</f>
        <v>3807.23</v>
      </c>
      <c r="C25" s="7">
        <v>0</v>
      </c>
      <c r="D25" s="7">
        <v>3807.23</v>
      </c>
      <c r="E25" s="7">
        <f>F25+G25</f>
        <v>3807.14</v>
      </c>
      <c r="F25" s="7">
        <v>0</v>
      </c>
      <c r="G25" s="7">
        <v>3807.14</v>
      </c>
    </row>
    <row r="26" spans="1:7" ht="20.25" customHeight="1" x14ac:dyDescent="0.25">
      <c r="A26" s="8" t="s">
        <v>7</v>
      </c>
      <c r="B26" s="9">
        <f>B27+B28</f>
        <v>351113.58</v>
      </c>
      <c r="C26" s="9">
        <f t="shared" ref="C26:G26" si="5">C27+C28</f>
        <v>104811.8</v>
      </c>
      <c r="D26" s="9">
        <f t="shared" si="5"/>
        <v>246301.78000000003</v>
      </c>
      <c r="E26" s="9">
        <f t="shared" si="5"/>
        <v>149808.14000000001</v>
      </c>
      <c r="F26" s="9">
        <f t="shared" si="5"/>
        <v>104811.8</v>
      </c>
      <c r="G26" s="9">
        <f t="shared" si="5"/>
        <v>44996.34</v>
      </c>
    </row>
    <row r="27" spans="1:7" ht="31.5" x14ac:dyDescent="0.25">
      <c r="A27" s="6" t="s">
        <v>17</v>
      </c>
      <c r="B27" s="7">
        <f t="shared" ref="B27:B33" si="6">C27+D27</f>
        <v>197528.16</v>
      </c>
      <c r="C27" s="7">
        <v>104811.8</v>
      </c>
      <c r="D27" s="7">
        <v>92716.36</v>
      </c>
      <c r="E27" s="7">
        <f t="shared" ref="E27:E33" si="7">F27+G27</f>
        <v>139818.14000000001</v>
      </c>
      <c r="F27" s="7">
        <v>104811.8</v>
      </c>
      <c r="G27" s="7">
        <v>35006.339999999997</v>
      </c>
    </row>
    <row r="28" spans="1:7" ht="47.25" x14ac:dyDescent="0.25">
      <c r="A28" s="6" t="s">
        <v>14</v>
      </c>
      <c r="B28" s="7">
        <f t="shared" ref="B28" si="8">C28+D28</f>
        <v>153585.42000000001</v>
      </c>
      <c r="C28" s="7">
        <v>0</v>
      </c>
      <c r="D28" s="7">
        <v>153585.42000000001</v>
      </c>
      <c r="E28" s="7">
        <f t="shared" ref="E28" si="9">F28+G28</f>
        <v>9990</v>
      </c>
      <c r="F28" s="7">
        <v>0</v>
      </c>
      <c r="G28" s="7">
        <v>9990</v>
      </c>
    </row>
    <row r="29" spans="1:7" ht="22.5" customHeight="1" x14ac:dyDescent="0.25">
      <c r="A29" s="8" t="s">
        <v>8</v>
      </c>
      <c r="B29" s="9">
        <f>SUM(B30:B33)</f>
        <v>326025.93</v>
      </c>
      <c r="C29" s="9">
        <f t="shared" ref="C29:G29" si="10">SUM(C30:C33)</f>
        <v>0</v>
      </c>
      <c r="D29" s="9">
        <f t="shared" si="10"/>
        <v>326025.93</v>
      </c>
      <c r="E29" s="9">
        <f t="shared" si="10"/>
        <v>136291.63999999998</v>
      </c>
      <c r="F29" s="9">
        <f t="shared" si="10"/>
        <v>0</v>
      </c>
      <c r="G29" s="9">
        <f t="shared" si="10"/>
        <v>136291.63999999998</v>
      </c>
    </row>
    <row r="30" spans="1:7" ht="31.5" x14ac:dyDescent="0.25">
      <c r="A30" s="6" t="s">
        <v>15</v>
      </c>
      <c r="B30" s="7">
        <f t="shared" si="6"/>
        <v>5680</v>
      </c>
      <c r="C30" s="7">
        <v>0</v>
      </c>
      <c r="D30" s="7">
        <v>5680</v>
      </c>
      <c r="E30" s="7">
        <f t="shared" si="7"/>
        <v>5680</v>
      </c>
      <c r="F30" s="7">
        <v>0</v>
      </c>
      <c r="G30" s="7">
        <v>5680</v>
      </c>
    </row>
    <row r="31" spans="1:7" ht="31.5" x14ac:dyDescent="0.25">
      <c r="A31" s="6" t="s">
        <v>18</v>
      </c>
      <c r="B31" s="7">
        <f t="shared" si="6"/>
        <v>70000</v>
      </c>
      <c r="C31" s="7">
        <v>0</v>
      </c>
      <c r="D31" s="7">
        <v>70000</v>
      </c>
      <c r="E31" s="7">
        <f t="shared" si="7"/>
        <v>48005</v>
      </c>
      <c r="F31" s="7">
        <v>0</v>
      </c>
      <c r="G31" s="7">
        <v>48005</v>
      </c>
    </row>
    <row r="32" spans="1:7" ht="47.25" x14ac:dyDescent="0.25">
      <c r="A32" s="6" t="s">
        <v>32</v>
      </c>
      <c r="B32" s="7">
        <f t="shared" si="6"/>
        <v>250068.32</v>
      </c>
      <c r="C32" s="7">
        <v>0</v>
      </c>
      <c r="D32" s="7">
        <v>250068.32</v>
      </c>
      <c r="E32" s="7">
        <f t="shared" si="7"/>
        <v>82329.039999999994</v>
      </c>
      <c r="F32" s="7">
        <v>0</v>
      </c>
      <c r="G32" s="7">
        <v>82329.039999999994</v>
      </c>
    </row>
    <row r="33" spans="1:7" ht="21" customHeight="1" x14ac:dyDescent="0.25">
      <c r="A33" s="6" t="s">
        <v>34</v>
      </c>
      <c r="B33" s="7">
        <f t="shared" si="6"/>
        <v>277.61</v>
      </c>
      <c r="C33" s="7">
        <v>0</v>
      </c>
      <c r="D33" s="7">
        <v>277.61</v>
      </c>
      <c r="E33" s="7">
        <f t="shared" si="7"/>
        <v>277.60000000000002</v>
      </c>
      <c r="F33" s="7">
        <v>0</v>
      </c>
      <c r="G33" s="7">
        <v>277.60000000000002</v>
      </c>
    </row>
    <row r="34" spans="1:7" ht="16.5" x14ac:dyDescent="0.25">
      <c r="A34" s="10" t="s">
        <v>9</v>
      </c>
      <c r="B34" s="11">
        <f t="shared" ref="B34:G34" si="11">B7+B26+B24+B29+B18</f>
        <v>1633913.67</v>
      </c>
      <c r="C34" s="11">
        <f t="shared" si="11"/>
        <v>605509.80000000005</v>
      </c>
      <c r="D34" s="11">
        <f t="shared" si="11"/>
        <v>1028403.87</v>
      </c>
      <c r="E34" s="11">
        <f t="shared" si="11"/>
        <v>1233811.55</v>
      </c>
      <c r="F34" s="11">
        <f t="shared" si="11"/>
        <v>605509.14</v>
      </c>
      <c r="G34" s="11">
        <f t="shared" si="11"/>
        <v>628302.41</v>
      </c>
    </row>
    <row r="35" spans="1:7" x14ac:dyDescent="0.25">
      <c r="A35" s="5"/>
      <c r="B35" s="5"/>
      <c r="C35" s="5"/>
      <c r="D35" s="5"/>
      <c r="E35" s="5"/>
      <c r="F35" s="5"/>
      <c r="G35" s="5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ageMargins left="1.1811023622047245" right="0.39370078740157483" top="0.78740157480314965" bottom="0.78740157480314965" header="0.31496062992125984" footer="0.31496062992125984"/>
  <pageSetup paperSize="9" scale="59" firstPageNumber="185" fitToHeight="4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Бюджетные инвестиции 2022</vt:lpstr>
      <vt:lpstr>'Бюджетные инвестиции 2022'!Заголовки_для_печати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Анна Александровна</dc:creator>
  <cp:lastModifiedBy>Бессмертных Людмила Александровна</cp:lastModifiedBy>
  <cp:lastPrinted>2023-04-25T11:12:09Z</cp:lastPrinted>
  <dcterms:created xsi:type="dcterms:W3CDTF">2020-03-02T07:53:11Z</dcterms:created>
  <dcterms:modified xsi:type="dcterms:W3CDTF">2023-04-25T11:25:47Z</dcterms:modified>
</cp:coreProperties>
</file>